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480" yWindow="135" windowWidth="25440" windowHeight="11430" activeTab="1"/>
  </bookViews>
  <sheets>
    <sheet name="성과급 지급액" sheetId="1" r:id="rId1"/>
    <sheet name="성과급 지급 내역" sheetId="2" r:id="rId2"/>
  </sheets>
  <calcPr calcId="162913"/>
</workbook>
</file>

<file path=xl/calcChain.xml><?xml version="1.0" encoding="utf-8"?>
<calcChain xmlns="http://schemas.openxmlformats.org/spreadsheetml/2006/main">
  <c r="I6" i="2" l="1"/>
  <c r="F6" i="2" l="1"/>
  <c r="F7" i="2"/>
  <c r="F8" i="2"/>
  <c r="K8" i="2" s="1"/>
  <c r="F9" i="2"/>
  <c r="F10" i="2"/>
  <c r="F11" i="2"/>
  <c r="F12" i="2"/>
  <c r="F13" i="2"/>
  <c r="F14" i="2"/>
  <c r="F15" i="2"/>
  <c r="F16" i="2"/>
  <c r="K16" i="2" s="1"/>
  <c r="F17" i="2"/>
  <c r="F18" i="2"/>
  <c r="F19" i="2"/>
  <c r="F20" i="2"/>
  <c r="F21" i="2"/>
  <c r="F22" i="2"/>
  <c r="F23" i="2"/>
  <c r="F24" i="2"/>
  <c r="K24" i="2" s="1"/>
  <c r="F25" i="2"/>
  <c r="F26" i="2"/>
  <c r="F27" i="2"/>
  <c r="F28" i="2"/>
  <c r="F29" i="2"/>
  <c r="F30" i="2"/>
  <c r="K6" i="2"/>
  <c r="I7" i="2"/>
  <c r="K7" i="2" s="1"/>
  <c r="I8" i="2"/>
  <c r="I9" i="2"/>
  <c r="K9" i="2" s="1"/>
  <c r="I10" i="2"/>
  <c r="I11" i="2"/>
  <c r="I12" i="2"/>
  <c r="K12" i="2"/>
  <c r="I13" i="2"/>
  <c r="K13" i="2" s="1"/>
  <c r="I14" i="2"/>
  <c r="K14" i="2" s="1"/>
  <c r="I15" i="2"/>
  <c r="I16" i="2"/>
  <c r="I17" i="2"/>
  <c r="K17" i="2"/>
  <c r="I18" i="2"/>
  <c r="I19" i="2"/>
  <c r="I20" i="2"/>
  <c r="K20" i="2"/>
  <c r="I21" i="2"/>
  <c r="K21" i="2"/>
  <c r="I22" i="2"/>
  <c r="K22" i="2" s="1"/>
  <c r="I23" i="2"/>
  <c r="K23" i="2" s="1"/>
  <c r="I24" i="2"/>
  <c r="I25" i="2"/>
  <c r="K25" i="2" s="1"/>
  <c r="I26" i="2"/>
  <c r="I27" i="2"/>
  <c r="I28" i="2"/>
  <c r="K28" i="2"/>
  <c r="I29" i="2"/>
  <c r="K29" i="2" s="1"/>
  <c r="I30" i="2"/>
  <c r="K30" i="2" s="1"/>
  <c r="K15" i="2" l="1"/>
  <c r="K19" i="2"/>
  <c r="K11" i="2"/>
  <c r="K26" i="2"/>
  <c r="K18" i="2"/>
  <c r="K10" i="2"/>
  <c r="K27" i="2"/>
  <c r="J13" i="2" l="1"/>
  <c r="L13" i="2" s="1"/>
  <c r="M13" i="2" s="1"/>
  <c r="J29" i="2"/>
  <c r="L29" i="2" s="1"/>
  <c r="M29" i="2" s="1"/>
  <c r="J6" i="2"/>
  <c r="L6" i="2" s="1"/>
  <c r="M6" i="2" s="1"/>
  <c r="J10" i="2"/>
  <c r="L10" i="2" s="1"/>
  <c r="M10" i="2" s="1"/>
  <c r="J14" i="2"/>
  <c r="L14" i="2" s="1"/>
  <c r="M14" i="2" s="1"/>
  <c r="J18" i="2"/>
  <c r="L18" i="2" s="1"/>
  <c r="M18" i="2" s="1"/>
  <c r="J22" i="2"/>
  <c r="L22" i="2" s="1"/>
  <c r="M22" i="2" s="1"/>
  <c r="J30" i="2"/>
  <c r="L30" i="2" s="1"/>
  <c r="M30" i="2" s="1"/>
  <c r="J7" i="2"/>
  <c r="L7" i="2" s="1"/>
  <c r="M7" i="2" s="1"/>
  <c r="J11" i="2"/>
  <c r="L11" i="2" s="1"/>
  <c r="M11" i="2" s="1"/>
  <c r="J15" i="2"/>
  <c r="L15" i="2" s="1"/>
  <c r="M15" i="2" s="1"/>
  <c r="J19" i="2"/>
  <c r="L19" i="2" s="1"/>
  <c r="M19" i="2" s="1"/>
  <c r="J23" i="2"/>
  <c r="L23" i="2" s="1"/>
  <c r="M23" i="2" s="1"/>
  <c r="J27" i="2"/>
  <c r="L27" i="2" s="1"/>
  <c r="M27" i="2" s="1"/>
  <c r="J26" i="2"/>
  <c r="L26" i="2" s="1"/>
  <c r="M26" i="2" s="1"/>
  <c r="J8" i="2"/>
  <c r="L8" i="2" s="1"/>
  <c r="M8" i="2" s="1"/>
  <c r="J12" i="2"/>
  <c r="L12" i="2" s="1"/>
  <c r="M12" i="2" s="1"/>
  <c r="J16" i="2"/>
  <c r="L16" i="2" s="1"/>
  <c r="M16" i="2" s="1"/>
  <c r="J20" i="2"/>
  <c r="L20" i="2" s="1"/>
  <c r="M20" i="2" s="1"/>
  <c r="J24" i="2"/>
  <c r="L24" i="2" s="1"/>
  <c r="M24" i="2" s="1"/>
  <c r="J28" i="2"/>
  <c r="L28" i="2" s="1"/>
  <c r="M28" i="2" s="1"/>
  <c r="J9" i="2"/>
  <c r="L9" i="2" s="1"/>
  <c r="M9" i="2" s="1"/>
  <c r="J17" i="2"/>
  <c r="L17" i="2" s="1"/>
  <c r="M17" i="2" s="1"/>
  <c r="J21" i="2"/>
  <c r="L21" i="2" s="1"/>
  <c r="M21" i="2" s="1"/>
  <c r="J25" i="2"/>
  <c r="L25" i="2" s="1"/>
  <c r="M25" i="2" s="1"/>
</calcChain>
</file>

<file path=xl/sharedStrings.xml><?xml version="1.0" encoding="utf-8"?>
<sst xmlns="http://schemas.openxmlformats.org/spreadsheetml/2006/main" count="157" uniqueCount="92">
  <si>
    <t>직급별, 등급별 성과 상여금</t>
    <phoneticPr fontId="2" type="noConversion"/>
  </si>
  <si>
    <t xml:space="preserve">       등급
직급</t>
    <phoneticPr fontId="2" type="noConversion"/>
  </si>
  <si>
    <t>근속 기간에 따른 성과 상여금</t>
    <phoneticPr fontId="2" type="noConversion"/>
  </si>
  <si>
    <t>10년 이상</t>
    <phoneticPr fontId="2" type="noConversion"/>
  </si>
  <si>
    <t>5년 이상</t>
    <phoneticPr fontId="2" type="noConversion"/>
  </si>
  <si>
    <t>3년 이상</t>
    <phoneticPr fontId="2" type="noConversion"/>
  </si>
  <si>
    <t>1년 이상</t>
    <phoneticPr fontId="2" type="noConversion"/>
  </si>
  <si>
    <t>성과 상여금</t>
    <phoneticPr fontId="2" type="noConversion"/>
  </si>
  <si>
    <t>사원번호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</si>
  <si>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</si>
  <si>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</si>
  <si>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</si>
  <si>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입사일</t>
    <phoneticPr fontId="2" type="noConversion"/>
  </si>
  <si>
    <t>직급, 등급에 따른 성과급</t>
    <phoneticPr fontId="2" type="noConversion"/>
  </si>
  <si>
    <t>총 성과급</t>
    <phoneticPr fontId="2" type="noConversion"/>
  </si>
  <si>
    <t>K101</t>
    <phoneticPr fontId="2" type="noConversion"/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</si>
  <si>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</si>
  <si>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</si>
  <si>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</si>
  <si>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</si>
  <si>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</si>
  <si>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</si>
  <si>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</si>
  <si>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</si>
  <si>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</si>
  <si>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</si>
  <si>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</si>
  <si>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</si>
  <si>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</si>
  <si>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</si>
  <si>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</si>
  <si>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</si>
  <si>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</si>
  <si>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</si>
  <si>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</si>
  <si>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</si>
  <si>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</si>
  <si>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</si>
  <si>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</si>
  <si>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민하얀</t>
    <phoneticPr fontId="2" type="noConversion"/>
  </si>
  <si>
    <t>김정선</t>
    <phoneticPr fontId="2" type="noConversion"/>
  </si>
  <si>
    <t>배슬기</t>
    <phoneticPr fontId="2" type="noConversion"/>
  </si>
  <si>
    <t>김희선</t>
    <phoneticPr fontId="2" type="noConversion"/>
  </si>
  <si>
    <t>김희원</t>
    <phoneticPr fontId="2" type="noConversion"/>
  </si>
  <si>
    <t>정문주</t>
    <phoneticPr fontId="2" type="noConversion"/>
  </si>
  <si>
    <t>오도경</t>
    <phoneticPr fontId="2" type="noConversion"/>
  </si>
  <si>
    <t>오선민</t>
    <phoneticPr fontId="2" type="noConversion"/>
  </si>
  <si>
    <t>정선영</t>
    <phoneticPr fontId="2" type="noConversion"/>
  </si>
  <si>
    <t>최수민</t>
    <phoneticPr fontId="2" type="noConversion"/>
  </si>
  <si>
    <t>문세리</t>
    <phoneticPr fontId="2" type="noConversion"/>
  </si>
  <si>
    <t>황전하</t>
    <phoneticPr fontId="2" type="noConversion"/>
  </si>
  <si>
    <t>김승욱</t>
    <phoneticPr fontId="2" type="noConversion"/>
  </si>
  <si>
    <t>장윤준</t>
    <phoneticPr fontId="2" type="noConversion"/>
  </si>
  <si>
    <t>김혜영</t>
    <phoneticPr fontId="2" type="noConversion"/>
  </si>
  <si>
    <t>윤혁주</t>
    <phoneticPr fontId="2" type="noConversion"/>
  </si>
  <si>
    <t>한대욱</t>
    <phoneticPr fontId="2" type="noConversion"/>
  </si>
  <si>
    <t>이미영</t>
    <phoneticPr fontId="2" type="noConversion"/>
  </si>
  <si>
    <t>이혜리</t>
    <phoneticPr fontId="2" type="noConversion"/>
  </si>
  <si>
    <t>윤인나</t>
    <phoneticPr fontId="2" type="noConversion"/>
  </si>
  <si>
    <t>김용민</t>
    <phoneticPr fontId="2" type="noConversion"/>
  </si>
  <si>
    <t>정희영</t>
    <phoneticPr fontId="2" type="noConversion"/>
  </si>
  <si>
    <t>김혜진</t>
    <phoneticPr fontId="2" type="noConversion"/>
  </si>
  <si>
    <t>황유진</t>
    <phoneticPr fontId="2" type="noConversion"/>
  </si>
  <si>
    <t>이유리</t>
    <phoneticPr fontId="2" type="noConversion"/>
  </si>
  <si>
    <t>기획부</t>
    <phoneticPr fontId="2" type="noConversion"/>
  </si>
  <si>
    <t>홍보부</t>
    <phoneticPr fontId="2" type="noConversion"/>
  </si>
  <si>
    <t>영업부</t>
    <phoneticPr fontId="2" type="noConversion"/>
  </si>
  <si>
    <t>인사부</t>
    <phoneticPr fontId="2" type="noConversion"/>
  </si>
  <si>
    <t>자재부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</si>
  <si>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</si>
  <si>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</si>
  <si>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</si>
  <si>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</si>
  <si>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 xml:space="preserve">작성일 : </t>
    <phoneticPr fontId="2" type="noConversion"/>
  </si>
  <si>
    <t>등급</t>
    <phoneticPr fontId="2" type="noConversion"/>
  </si>
  <si>
    <t>K102</t>
    <phoneticPr fontId="2" type="noConversion"/>
  </si>
  <si>
    <t>SS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</si>
  <si>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</si>
  <si>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</si>
  <si>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</si>
  <si>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S</t>
    <phoneticPr fontId="2" type="noConversion"/>
  </si>
  <si>
    <t>SS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</si>
  <si>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</si>
  <si>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</si>
  <si>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</si>
  <si>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</si>
  <si>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직급 변환</t>
    <phoneticPr fontId="2" type="noConversion"/>
  </si>
  <si>
    <t>등급 변환</t>
    <phoneticPr fontId="2" type="noConversion"/>
  </si>
  <si>
    <t>근속 연수</t>
    <phoneticPr fontId="2" type="noConversion"/>
  </si>
  <si>
    <t>근속 연수에 따른 성과급</t>
    <phoneticPr fontId="2" type="noConversion"/>
  </si>
  <si>
    <t>근속 연수</t>
    <phoneticPr fontId="2" type="noConversion"/>
  </si>
  <si>
    <t>2021년 성과급 지급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</si>
</sst>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3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4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zoomScale="110" zoomScaleNormal="110" workbookViewId="0"/>
  </sheetViews>
  <sheetFormatPr defaultRowHeight="16.5" x14ac:dyDescent="0.3"/>
  <cols>
    <col min="1" max="1" width="1.625" customWidth="1"/>
    <col min="2" max="2" width="10.25" customWidth="1"/>
    <col min="3" max="3" width="12" bestFit="1" customWidth="1"/>
    <col min="4" max="6" width="11.875" bestFit="1" customWidth="1"/>
    <col min="7" max="7" width="9.125" bestFit="1" customWidth="1"/>
  </cols>
  <sheetData>
    <row r="2" spans="2:7" ht="18" x14ac:dyDescent="0.3">
      <c r="B2" s="12" t="s">
        <v>0</v>
      </c>
      <c r="C2" s="12"/>
      <c r="D2" s="12"/>
    </row>
    <row r="4" spans="2:7" ht="31.5" x14ac:dyDescent="0.3">
      <c r="B4" s="4" t="s">
        <v>1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85</v>
      </c>
    </row>
    <row r="5" spans="2:7" x14ac:dyDescent="0.3">
      <c r="B5" s="5" t="s">
        <v>69</v>
      </c>
      <c r="C5" s="3">
        <v>5000000</v>
      </c>
      <c r="D5" s="3">
        <v>3500000</v>
      </c>
      <c r="E5" s="3">
        <v>3000000</v>
      </c>
      <c r="F5" s="3">
        <v>2000000</v>
      </c>
      <c r="G5" s="3">
        <v>0</v>
      </c>
    </row>
    <row r="6" spans="2:7" x14ac:dyDescent="0.3">
      <c r="B6" s="5" t="s">
        <v>70</v>
      </c>
      <c r="C6" s="3">
        <v>4500000</v>
      </c>
      <c r="D6" s="3">
        <v>3200000</v>
      </c>
      <c r="E6" s="3">
        <v>2700000</v>
      </c>
      <c r="F6" s="3">
        <v>1800000</v>
      </c>
      <c r="G6" s="3">
        <v>0</v>
      </c>
    </row>
    <row r="7" spans="2:7" x14ac:dyDescent="0.3">
      <c r="B7" s="5" t="s">
        <v>71</v>
      </c>
      <c r="C7" s="3">
        <v>4000000</v>
      </c>
      <c r="D7" s="3">
        <v>2900000</v>
      </c>
      <c r="E7" s="3">
        <v>2400000</v>
      </c>
      <c r="F7" s="3">
        <v>1600000</v>
      </c>
      <c r="G7" s="3">
        <v>0</v>
      </c>
    </row>
    <row r="8" spans="2:7" x14ac:dyDescent="0.3">
      <c r="B8" s="5" t="s">
        <v>72</v>
      </c>
      <c r="C8" s="3">
        <v>3500000</v>
      </c>
      <c r="D8" s="3">
        <v>2600000</v>
      </c>
      <c r="E8" s="3">
        <v>2100000</v>
      </c>
      <c r="F8" s="3">
        <v>1400000</v>
      </c>
      <c r="G8" s="3">
        <v>0</v>
      </c>
    </row>
    <row r="9" spans="2:7" x14ac:dyDescent="0.3">
      <c r="B9" s="6"/>
      <c r="C9" s="7"/>
      <c r="D9" s="7"/>
      <c r="E9" s="7"/>
      <c r="F9" s="7"/>
      <c r="G9" s="7"/>
    </row>
    <row r="10" spans="2:7" x14ac:dyDescent="0.3">
      <c r="C10" s="1"/>
      <c r="D10" s="1"/>
      <c r="E10" s="1"/>
      <c r="F10" s="1"/>
      <c r="G10" s="1"/>
    </row>
    <row r="11" spans="2:7" ht="18" x14ac:dyDescent="0.3">
      <c r="B11" s="13" t="s">
        <v>2</v>
      </c>
      <c r="C11" s="13"/>
      <c r="D11" s="13"/>
      <c r="E11" s="1"/>
      <c r="F11" s="1"/>
      <c r="G11" s="1"/>
    </row>
    <row r="12" spans="2:7" x14ac:dyDescent="0.3">
      <c r="C12" s="1"/>
      <c r="D12" s="1"/>
      <c r="E12" s="1"/>
      <c r="F12" s="1"/>
      <c r="G12" s="1"/>
    </row>
    <row r="13" spans="2:7" x14ac:dyDescent="0.3">
      <c r="B13" s="5" t="s">
        <v>90</v>
      </c>
      <c r="C13" s="5" t="s">
        <v>7</v>
      </c>
    </row>
    <row r="14" spans="2:7" x14ac:dyDescent="0.3">
      <c r="B14" s="5" t="s">
        <v>3</v>
      </c>
      <c r="C14" s="3">
        <v>2500000</v>
      </c>
    </row>
    <row r="15" spans="2:7" x14ac:dyDescent="0.3">
      <c r="B15" s="5" t="s">
        <v>4</v>
      </c>
      <c r="C15" s="3">
        <v>2000000</v>
      </c>
    </row>
    <row r="16" spans="2:7" x14ac:dyDescent="0.3">
      <c r="B16" s="5" t="s">
        <v>5</v>
      </c>
      <c r="C16" s="3">
        <v>1500000</v>
      </c>
    </row>
    <row r="17" spans="2:3" x14ac:dyDescent="0.3">
      <c r="B17" s="5" t="s">
        <v>6</v>
      </c>
      <c r="C17" s="3">
        <v>1000000</v>
      </c>
    </row>
  </sheetData>
  <mergeCells count="2">
    <mergeCell ref="B2:D2"/>
    <mergeCell ref="B11:D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abSelected="1" zoomScale="110" zoomScaleNormal="110" workbookViewId="0"/>
  </sheetViews>
  <sheetFormatPr defaultRowHeight="16.5" x14ac:dyDescent="0.3"/>
  <cols>
    <col min="1" max="1" width="1.625" customWidth="1"/>
    <col min="7" max="7" width="11.625" bestFit="1" customWidth="1"/>
    <col min="11" max="11" width="22.5" customWidth="1"/>
    <col min="12" max="12" width="22.625" customWidth="1"/>
    <col min="13" max="13" width="15.5" customWidth="1"/>
  </cols>
  <sheetData>
    <row r="2" spans="2:13" ht="22.5" customHeight="1" x14ac:dyDescent="0.3">
      <c r="B2" s="14" t="s">
        <v>91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ht="19.5" customHeight="1" x14ac:dyDescent="0.3"/>
    <row r="4" spans="2:13" ht="18.75" customHeight="1" x14ac:dyDescent="0.3">
      <c r="B4" s="5" t="s">
        <v>73</v>
      </c>
      <c r="C4" s="15">
        <v>44561</v>
      </c>
      <c r="D4" s="16"/>
      <c r="E4" s="16"/>
      <c r="F4" s="11"/>
      <c r="K4" s="9"/>
      <c r="L4" s="10"/>
      <c r="M4" s="10"/>
    </row>
    <row r="5" spans="2:13" x14ac:dyDescent="0.3">
      <c r="B5" s="5" t="s">
        <v>8</v>
      </c>
      <c r="C5" s="5" t="s">
        <v>9</v>
      </c>
      <c r="D5" s="5" t="s">
        <v>10</v>
      </c>
      <c r="E5" s="5" t="s">
        <v>11</v>
      </c>
      <c r="F5" s="5" t="s">
        <v>86</v>
      </c>
      <c r="G5" s="5" t="s">
        <v>12</v>
      </c>
      <c r="H5" s="5" t="s">
        <v>74</v>
      </c>
      <c r="I5" s="5" t="s">
        <v>87</v>
      </c>
      <c r="J5" s="5" t="s">
        <v>88</v>
      </c>
      <c r="K5" s="5" t="s">
        <v>13</v>
      </c>
      <c r="L5" s="5" t="s">
        <v>89</v>
      </c>
      <c r="M5" s="5" t="s">
        <v>14</v>
      </c>
    </row>
    <row r="6" spans="2:13" x14ac:dyDescent="0.3">
      <c r="B6" s="2" t="s">
        <v>15</v>
      </c>
      <c r="C6" s="2" t="s">
        <v>39</v>
      </c>
      <c r="D6" s="2" t="s">
        <v>64</v>
      </c>
      <c r="E6" s="2" t="s">
        <v>69</v>
      </c>
      <c r="F6" s="2">
        <f>IF(E6="부장",1,IF(E6="과장",2,IF(E6="대리",3,4)))</f>
        <v>1</v>
      </c>
      <c r="G6" s="8">
        <v>38626</v>
      </c>
      <c r="H6" s="2" t="s">
        <v>80</v>
      </c>
      <c r="I6" s="2">
        <f>IF(H6="ss",1,IF(H6="s",2,IF(H6="a",3,IF(H6="B",4,5))))</f>
        <v>2</v>
      </c>
      <c r="J6" s="2">
        <f>YEAR($C$4)-YEAR(G6)</f>
        <v>16</v>
      </c>
      <c r="K6" s="3">
        <f>INDEX('성과급 지급액'!$C$5:$G$8,F6,I6)</f>
        <v>3500000</v>
      </c>
      <c r="L6" s="3">
        <f>IF(J6&gt;=10,2500000,IF(J6&gt;=5,2000000,IF(J6&gt;=3,1500000,IF(J6&gt;=1,1000000,0))))</f>
        <v>2500000</v>
      </c>
      <c r="M6" s="3">
        <f>SUM(K6:L6)</f>
        <v>6000000</v>
      </c>
    </row>
    <row r="7" spans="2:13" x14ac:dyDescent="0.3">
      <c r="B7" s="2" t="s">
        <v>75</v>
      </c>
      <c r="C7" s="2" t="s">
        <v>43</v>
      </c>
      <c r="D7" s="2" t="s">
        <v>64</v>
      </c>
      <c r="E7" s="2" t="s">
        <v>70</v>
      </c>
      <c r="F7" s="2">
        <f t="shared" ref="F7:F30" si="0">IF(E7="부장",1,IF(E7="과장",2,IF(E7="대리",3,4)))</f>
        <v>2</v>
      </c>
      <c r="G7" s="8">
        <v>39630</v>
      </c>
      <c r="H7" s="2" t="s">
        <v>81</v>
      </c>
      <c r="I7" s="2">
        <f t="shared" ref="I7:I30" si="1">IF(H7="ss",1,IF(H7="s",2,IF(H7="a",3,IF(H7="B",4,5))))</f>
        <v>1</v>
      </c>
      <c r="J7" s="2">
        <f t="shared" ref="J7:J30" si="2">YEAR($C$4)-YEAR(G7)</f>
        <v>13</v>
      </c>
      <c r="K7" s="3">
        <f>INDEX('성과급 지급액'!$C$5:$G$8,F7,I7)</f>
        <v>4500000</v>
      </c>
      <c r="L7" s="3">
        <f t="shared" ref="L7:L30" si="3">IF(J7&gt;=10,2500000,IF(J7&gt;=5,2000000,IF(J7&gt;=3,1500000,IF(J7&gt;=1,1000000,0))))</f>
        <v>2500000</v>
      </c>
      <c r="M7" s="3">
        <f t="shared" ref="M7:M30" si="4">SUM(K7:L7)</f>
        <v>7000000</v>
      </c>
    </row>
    <row r="8" spans="2:13" x14ac:dyDescent="0.3">
      <c r="B8" s="2" t="s">
        <v>16</v>
      </c>
      <c r="C8" s="2" t="s">
        <v>46</v>
      </c>
      <c r="D8" s="2" t="s">
        <v>64</v>
      </c>
      <c r="E8" s="2" t="s">
        <v>71</v>
      </c>
      <c r="F8" s="2">
        <f t="shared" si="0"/>
        <v>3</v>
      </c>
      <c r="G8" s="8">
        <v>40664</v>
      </c>
      <c r="H8" s="2" t="s">
        <v>82</v>
      </c>
      <c r="I8" s="2">
        <f t="shared" si="1"/>
        <v>3</v>
      </c>
      <c r="J8" s="2">
        <f t="shared" si="2"/>
        <v>10</v>
      </c>
      <c r="K8" s="3">
        <f>INDEX('성과급 지급액'!$C$5:$G$8,F8,I8)</f>
        <v>2400000</v>
      </c>
      <c r="L8" s="3">
        <f t="shared" si="3"/>
        <v>2500000</v>
      </c>
      <c r="M8" s="3">
        <f t="shared" si="4"/>
        <v>4900000</v>
      </c>
    </row>
    <row r="9" spans="2:13" x14ac:dyDescent="0.3">
      <c r="B9" s="2" t="s">
        <v>17</v>
      </c>
      <c r="C9" s="2" t="s">
        <v>52</v>
      </c>
      <c r="D9" s="2" t="s">
        <v>64</v>
      </c>
      <c r="E9" s="2" t="s">
        <v>72</v>
      </c>
      <c r="F9" s="2">
        <f t="shared" si="0"/>
        <v>4</v>
      </c>
      <c r="G9" s="8">
        <v>41000</v>
      </c>
      <c r="H9" s="2" t="s">
        <v>82</v>
      </c>
      <c r="I9" s="2">
        <f t="shared" si="1"/>
        <v>3</v>
      </c>
      <c r="J9" s="2">
        <f t="shared" si="2"/>
        <v>9</v>
      </c>
      <c r="K9" s="3">
        <f>INDEX('성과급 지급액'!$C$5:$G$8,F9,I9)</f>
        <v>2100000</v>
      </c>
      <c r="L9" s="3">
        <f t="shared" si="3"/>
        <v>2000000</v>
      </c>
      <c r="M9" s="3">
        <f t="shared" si="4"/>
        <v>4100000</v>
      </c>
    </row>
    <row r="10" spans="2:13" x14ac:dyDescent="0.3">
      <c r="B10" s="2" t="s">
        <v>18</v>
      </c>
      <c r="C10" s="2" t="s">
        <v>57</v>
      </c>
      <c r="D10" s="2" t="s">
        <v>64</v>
      </c>
      <c r="E10" s="2" t="s">
        <v>72</v>
      </c>
      <c r="F10" s="2">
        <f t="shared" si="0"/>
        <v>4</v>
      </c>
      <c r="G10" s="8">
        <v>41275</v>
      </c>
      <c r="H10" s="2" t="s">
        <v>83</v>
      </c>
      <c r="I10" s="2">
        <f t="shared" si="1"/>
        <v>4</v>
      </c>
      <c r="J10" s="2">
        <f t="shared" si="2"/>
        <v>8</v>
      </c>
      <c r="K10" s="3">
        <f>INDEX('성과급 지급액'!$C$5:$G$8,F10,I10)</f>
        <v>1400000</v>
      </c>
      <c r="L10" s="3">
        <f t="shared" si="3"/>
        <v>2000000</v>
      </c>
      <c r="M10" s="3">
        <f t="shared" si="4"/>
        <v>3400000</v>
      </c>
    </row>
    <row r="11" spans="2:13" x14ac:dyDescent="0.3">
      <c r="B11" s="2" t="s">
        <v>19</v>
      </c>
      <c r="C11" s="2" t="s">
        <v>41</v>
      </c>
      <c r="D11" s="2" t="s">
        <v>66</v>
      </c>
      <c r="E11" s="2" t="s">
        <v>69</v>
      </c>
      <c r="F11" s="2">
        <f t="shared" si="0"/>
        <v>1</v>
      </c>
      <c r="G11" s="8">
        <v>38777</v>
      </c>
      <c r="H11" s="2" t="s">
        <v>76</v>
      </c>
      <c r="I11" s="2">
        <f t="shared" si="1"/>
        <v>1</v>
      </c>
      <c r="J11" s="2">
        <f t="shared" si="2"/>
        <v>15</v>
      </c>
      <c r="K11" s="3">
        <f>INDEX('성과급 지급액'!$C$5:$G$8,F11,I11)</f>
        <v>5000000</v>
      </c>
      <c r="L11" s="3">
        <f t="shared" si="3"/>
        <v>2500000</v>
      </c>
      <c r="M11" s="3">
        <f t="shared" si="4"/>
        <v>7500000</v>
      </c>
    </row>
    <row r="12" spans="2:13" x14ac:dyDescent="0.3">
      <c r="B12" s="2" t="s">
        <v>20</v>
      </c>
      <c r="C12" s="2" t="s">
        <v>48</v>
      </c>
      <c r="D12" s="2" t="s">
        <v>66</v>
      </c>
      <c r="E12" s="2" t="s">
        <v>70</v>
      </c>
      <c r="F12" s="2">
        <f t="shared" si="0"/>
        <v>2</v>
      </c>
      <c r="G12" s="8">
        <v>39569</v>
      </c>
      <c r="H12" s="2" t="s">
        <v>81</v>
      </c>
      <c r="I12" s="2">
        <f t="shared" si="1"/>
        <v>1</v>
      </c>
      <c r="J12" s="2">
        <f t="shared" si="2"/>
        <v>13</v>
      </c>
      <c r="K12" s="3">
        <f>INDEX('성과급 지급액'!$C$5:$G$8,F12,I12)</f>
        <v>4500000</v>
      </c>
      <c r="L12" s="3">
        <f t="shared" si="3"/>
        <v>2500000</v>
      </c>
      <c r="M12" s="3">
        <f t="shared" si="4"/>
        <v>7000000</v>
      </c>
    </row>
    <row r="13" spans="2:13" x14ac:dyDescent="0.3">
      <c r="B13" s="2" t="s">
        <v>21</v>
      </c>
      <c r="C13" s="2" t="s">
        <v>49</v>
      </c>
      <c r="D13" s="2" t="s">
        <v>66</v>
      </c>
      <c r="E13" s="2" t="s">
        <v>71</v>
      </c>
      <c r="F13" s="2">
        <f t="shared" si="0"/>
        <v>3</v>
      </c>
      <c r="G13" s="8">
        <v>40179</v>
      </c>
      <c r="H13" s="2" t="s">
        <v>82</v>
      </c>
      <c r="I13" s="2">
        <f t="shared" si="1"/>
        <v>3</v>
      </c>
      <c r="J13" s="2">
        <f t="shared" si="2"/>
        <v>11</v>
      </c>
      <c r="K13" s="3">
        <f>INDEX('성과급 지급액'!$C$5:$G$8,F13,I13)</f>
        <v>2400000</v>
      </c>
      <c r="L13" s="3">
        <f t="shared" si="3"/>
        <v>2500000</v>
      </c>
      <c r="M13" s="3">
        <f t="shared" si="4"/>
        <v>4900000</v>
      </c>
    </row>
    <row r="14" spans="2:13" x14ac:dyDescent="0.3">
      <c r="B14" s="2" t="s">
        <v>22</v>
      </c>
      <c r="C14" s="2" t="s">
        <v>59</v>
      </c>
      <c r="D14" s="2" t="s">
        <v>66</v>
      </c>
      <c r="E14" s="2" t="s">
        <v>72</v>
      </c>
      <c r="F14" s="2">
        <f t="shared" si="0"/>
        <v>4</v>
      </c>
      <c r="G14" s="8">
        <v>40544</v>
      </c>
      <c r="H14" s="2" t="s">
        <v>82</v>
      </c>
      <c r="I14" s="2">
        <f t="shared" si="1"/>
        <v>3</v>
      </c>
      <c r="J14" s="2">
        <f t="shared" si="2"/>
        <v>10</v>
      </c>
      <c r="K14" s="3">
        <f>INDEX('성과급 지급액'!$C$5:$G$8,F14,I14)</f>
        <v>2100000</v>
      </c>
      <c r="L14" s="3">
        <f t="shared" si="3"/>
        <v>2500000</v>
      </c>
      <c r="M14" s="3">
        <f t="shared" si="4"/>
        <v>4600000</v>
      </c>
    </row>
    <row r="15" spans="2:13" x14ac:dyDescent="0.3">
      <c r="B15" s="2" t="s">
        <v>23</v>
      </c>
      <c r="C15" s="2" t="s">
        <v>60</v>
      </c>
      <c r="D15" s="2" t="s">
        <v>66</v>
      </c>
      <c r="E15" s="2" t="s">
        <v>72</v>
      </c>
      <c r="F15" s="2">
        <f t="shared" si="0"/>
        <v>4</v>
      </c>
      <c r="G15" s="8">
        <v>40909</v>
      </c>
      <c r="H15" s="2" t="s">
        <v>82</v>
      </c>
      <c r="I15" s="2">
        <f t="shared" si="1"/>
        <v>3</v>
      </c>
      <c r="J15" s="2">
        <f t="shared" si="2"/>
        <v>9</v>
      </c>
      <c r="K15" s="3">
        <f>INDEX('성과급 지급액'!$C$5:$G$8,F15,I15)</f>
        <v>2100000</v>
      </c>
      <c r="L15" s="3">
        <f t="shared" si="3"/>
        <v>2000000</v>
      </c>
      <c r="M15" s="3">
        <f t="shared" si="4"/>
        <v>4100000</v>
      </c>
    </row>
    <row r="16" spans="2:13" x14ac:dyDescent="0.3">
      <c r="B16" s="2" t="s">
        <v>24</v>
      </c>
      <c r="C16" s="2" t="s">
        <v>42</v>
      </c>
      <c r="D16" s="2" t="s">
        <v>67</v>
      </c>
      <c r="E16" s="2" t="s">
        <v>69</v>
      </c>
      <c r="F16" s="2">
        <f t="shared" si="0"/>
        <v>1</v>
      </c>
      <c r="G16" s="8">
        <v>38899</v>
      </c>
      <c r="H16" s="2" t="s">
        <v>76</v>
      </c>
      <c r="I16" s="2">
        <f t="shared" si="1"/>
        <v>1</v>
      </c>
      <c r="J16" s="2">
        <f t="shared" si="2"/>
        <v>15</v>
      </c>
      <c r="K16" s="3">
        <f>INDEX('성과급 지급액'!$C$5:$G$8,F16,I16)</f>
        <v>5000000</v>
      </c>
      <c r="L16" s="3">
        <f t="shared" si="3"/>
        <v>2500000</v>
      </c>
      <c r="M16" s="3">
        <f t="shared" si="4"/>
        <v>7500000</v>
      </c>
    </row>
    <row r="17" spans="2:13" x14ac:dyDescent="0.3">
      <c r="B17" s="2" t="s">
        <v>25</v>
      </c>
      <c r="C17" s="2" t="s">
        <v>44</v>
      </c>
      <c r="D17" s="2" t="s">
        <v>67</v>
      </c>
      <c r="E17" s="2" t="s">
        <v>70</v>
      </c>
      <c r="F17" s="2">
        <f t="shared" si="0"/>
        <v>2</v>
      </c>
      <c r="G17" s="8">
        <v>39448</v>
      </c>
      <c r="H17" s="2" t="s">
        <v>80</v>
      </c>
      <c r="I17" s="2">
        <f t="shared" si="1"/>
        <v>2</v>
      </c>
      <c r="J17" s="2">
        <f t="shared" si="2"/>
        <v>13</v>
      </c>
      <c r="K17" s="3">
        <f>INDEX('성과급 지급액'!$C$5:$G$8,F17,I17)</f>
        <v>3200000</v>
      </c>
      <c r="L17" s="3">
        <f t="shared" si="3"/>
        <v>2500000</v>
      </c>
      <c r="M17" s="3">
        <f t="shared" si="4"/>
        <v>5700000</v>
      </c>
    </row>
    <row r="18" spans="2:13" x14ac:dyDescent="0.3">
      <c r="B18" s="2" t="s">
        <v>26</v>
      </c>
      <c r="C18" s="2" t="s">
        <v>45</v>
      </c>
      <c r="D18" s="2" t="s">
        <v>67</v>
      </c>
      <c r="E18" s="2" t="s">
        <v>71</v>
      </c>
      <c r="F18" s="2">
        <f t="shared" si="0"/>
        <v>3</v>
      </c>
      <c r="G18" s="8">
        <v>40269</v>
      </c>
      <c r="H18" s="2" t="s">
        <v>80</v>
      </c>
      <c r="I18" s="2">
        <f t="shared" si="1"/>
        <v>2</v>
      </c>
      <c r="J18" s="2">
        <f t="shared" si="2"/>
        <v>11</v>
      </c>
      <c r="K18" s="3">
        <f>INDEX('성과급 지급액'!$C$5:$G$8,F18,I18)</f>
        <v>2900000</v>
      </c>
      <c r="L18" s="3">
        <f t="shared" si="3"/>
        <v>2500000</v>
      </c>
      <c r="M18" s="3">
        <f t="shared" si="4"/>
        <v>5400000</v>
      </c>
    </row>
    <row r="19" spans="2:13" x14ac:dyDescent="0.3">
      <c r="B19" s="2" t="s">
        <v>27</v>
      </c>
      <c r="C19" s="2" t="s">
        <v>54</v>
      </c>
      <c r="D19" s="2" t="s">
        <v>67</v>
      </c>
      <c r="E19" s="2" t="s">
        <v>72</v>
      </c>
      <c r="F19" s="2">
        <f t="shared" si="0"/>
        <v>4</v>
      </c>
      <c r="G19" s="8">
        <v>40817</v>
      </c>
      <c r="H19" s="2" t="s">
        <v>82</v>
      </c>
      <c r="I19" s="2">
        <f t="shared" si="1"/>
        <v>3</v>
      </c>
      <c r="J19" s="2">
        <f t="shared" si="2"/>
        <v>10</v>
      </c>
      <c r="K19" s="3">
        <f>INDEX('성과급 지급액'!$C$5:$G$8,F19,I19)</f>
        <v>2100000</v>
      </c>
      <c r="L19" s="3">
        <f t="shared" si="3"/>
        <v>2500000</v>
      </c>
      <c r="M19" s="3">
        <f t="shared" si="4"/>
        <v>4600000</v>
      </c>
    </row>
    <row r="20" spans="2:13" x14ac:dyDescent="0.3">
      <c r="B20" s="2" t="s">
        <v>28</v>
      </c>
      <c r="C20" s="2" t="s">
        <v>63</v>
      </c>
      <c r="D20" s="2" t="s">
        <v>67</v>
      </c>
      <c r="E20" s="2" t="s">
        <v>72</v>
      </c>
      <c r="F20" s="2">
        <f t="shared" si="0"/>
        <v>4</v>
      </c>
      <c r="G20" s="8">
        <v>40909</v>
      </c>
      <c r="H20" s="2" t="s">
        <v>83</v>
      </c>
      <c r="I20" s="2">
        <f t="shared" si="1"/>
        <v>4</v>
      </c>
      <c r="J20" s="2">
        <f t="shared" si="2"/>
        <v>9</v>
      </c>
      <c r="K20" s="3">
        <f>INDEX('성과급 지급액'!$C$5:$G$8,F20,I20)</f>
        <v>1400000</v>
      </c>
      <c r="L20" s="3">
        <f t="shared" si="3"/>
        <v>2000000</v>
      </c>
      <c r="M20" s="3">
        <f t="shared" si="4"/>
        <v>3400000</v>
      </c>
    </row>
    <row r="21" spans="2:13" x14ac:dyDescent="0.3">
      <c r="B21" s="2" t="s">
        <v>29</v>
      </c>
      <c r="C21" s="2" t="s">
        <v>47</v>
      </c>
      <c r="D21" s="2" t="s">
        <v>68</v>
      </c>
      <c r="E21" s="2" t="s">
        <v>69</v>
      </c>
      <c r="F21" s="2">
        <f t="shared" si="0"/>
        <v>1</v>
      </c>
      <c r="G21" s="8">
        <v>39083</v>
      </c>
      <c r="H21" s="2" t="s">
        <v>76</v>
      </c>
      <c r="I21" s="2">
        <f t="shared" si="1"/>
        <v>1</v>
      </c>
      <c r="J21" s="2">
        <f t="shared" si="2"/>
        <v>14</v>
      </c>
      <c r="K21" s="3">
        <f>INDEX('성과급 지급액'!$C$5:$G$8,F21,I21)</f>
        <v>5000000</v>
      </c>
      <c r="L21" s="3">
        <f t="shared" si="3"/>
        <v>2500000</v>
      </c>
      <c r="M21" s="3">
        <f t="shared" si="4"/>
        <v>7500000</v>
      </c>
    </row>
    <row r="22" spans="2:13" x14ac:dyDescent="0.3">
      <c r="B22" s="2" t="s">
        <v>30</v>
      </c>
      <c r="C22" s="2" t="s">
        <v>51</v>
      </c>
      <c r="D22" s="2" t="s">
        <v>68</v>
      </c>
      <c r="E22" s="2" t="s">
        <v>70</v>
      </c>
      <c r="F22" s="2">
        <f t="shared" si="0"/>
        <v>2</v>
      </c>
      <c r="G22" s="8">
        <v>39814</v>
      </c>
      <c r="H22" s="2" t="s">
        <v>81</v>
      </c>
      <c r="I22" s="2">
        <f t="shared" si="1"/>
        <v>1</v>
      </c>
      <c r="J22" s="2">
        <f t="shared" si="2"/>
        <v>12</v>
      </c>
      <c r="K22" s="3">
        <f>INDEX('성과급 지급액'!$C$5:$G$8,F22,I22)</f>
        <v>4500000</v>
      </c>
      <c r="L22" s="3">
        <f t="shared" si="3"/>
        <v>2500000</v>
      </c>
      <c r="M22" s="3">
        <f t="shared" si="4"/>
        <v>7000000</v>
      </c>
    </row>
    <row r="23" spans="2:13" x14ac:dyDescent="0.3">
      <c r="B23" s="2" t="s">
        <v>31</v>
      </c>
      <c r="C23" s="2" t="s">
        <v>53</v>
      </c>
      <c r="D23" s="2" t="s">
        <v>68</v>
      </c>
      <c r="E23" s="2" t="s">
        <v>71</v>
      </c>
      <c r="F23" s="2">
        <f t="shared" si="0"/>
        <v>3</v>
      </c>
      <c r="G23" s="8">
        <v>40269</v>
      </c>
      <c r="H23" s="2" t="s">
        <v>83</v>
      </c>
      <c r="I23" s="2">
        <f t="shared" si="1"/>
        <v>4</v>
      </c>
      <c r="J23" s="2">
        <f t="shared" si="2"/>
        <v>11</v>
      </c>
      <c r="K23" s="3">
        <f>INDEX('성과급 지급액'!$C$5:$G$8,F23,I23)</f>
        <v>1600000</v>
      </c>
      <c r="L23" s="3">
        <f t="shared" si="3"/>
        <v>2500000</v>
      </c>
      <c r="M23" s="3">
        <f t="shared" si="4"/>
        <v>4100000</v>
      </c>
    </row>
    <row r="24" spans="2:13" x14ac:dyDescent="0.3">
      <c r="B24" s="2" t="s">
        <v>32</v>
      </c>
      <c r="C24" s="2" t="s">
        <v>56</v>
      </c>
      <c r="D24" s="2" t="s">
        <v>68</v>
      </c>
      <c r="E24" s="2" t="s">
        <v>72</v>
      </c>
      <c r="F24" s="2">
        <f t="shared" si="0"/>
        <v>4</v>
      </c>
      <c r="G24" s="8">
        <v>41214</v>
      </c>
      <c r="H24" s="2" t="s">
        <v>82</v>
      </c>
      <c r="I24" s="2">
        <f t="shared" si="1"/>
        <v>3</v>
      </c>
      <c r="J24" s="2">
        <f t="shared" si="2"/>
        <v>9</v>
      </c>
      <c r="K24" s="3">
        <f>INDEX('성과급 지급액'!$C$5:$G$8,F24,I24)</f>
        <v>2100000</v>
      </c>
      <c r="L24" s="3">
        <f t="shared" si="3"/>
        <v>2000000</v>
      </c>
      <c r="M24" s="3">
        <f t="shared" si="4"/>
        <v>4100000</v>
      </c>
    </row>
    <row r="25" spans="2:13" x14ac:dyDescent="0.3">
      <c r="B25" s="2" t="s">
        <v>33</v>
      </c>
      <c r="C25" s="2" t="s">
        <v>58</v>
      </c>
      <c r="D25" s="2" t="s">
        <v>68</v>
      </c>
      <c r="E25" s="2" t="s">
        <v>72</v>
      </c>
      <c r="F25" s="2">
        <f t="shared" si="0"/>
        <v>4</v>
      </c>
      <c r="G25" s="8">
        <v>41275</v>
      </c>
      <c r="H25" s="2" t="s">
        <v>84</v>
      </c>
      <c r="I25" s="2">
        <f t="shared" si="1"/>
        <v>5</v>
      </c>
      <c r="J25" s="2">
        <f t="shared" si="2"/>
        <v>8</v>
      </c>
      <c r="K25" s="3">
        <f>INDEX('성과급 지급액'!$C$5:$G$8,F25,I25)</f>
        <v>0</v>
      </c>
      <c r="L25" s="3">
        <f t="shared" si="3"/>
        <v>2000000</v>
      </c>
      <c r="M25" s="3">
        <f t="shared" si="4"/>
        <v>2000000</v>
      </c>
    </row>
    <row r="26" spans="2:13" x14ac:dyDescent="0.3">
      <c r="B26" s="2" t="s">
        <v>34</v>
      </c>
      <c r="C26" s="2" t="s">
        <v>40</v>
      </c>
      <c r="D26" s="2" t="s">
        <v>65</v>
      </c>
      <c r="E26" s="2" t="s">
        <v>69</v>
      </c>
      <c r="F26" s="2">
        <f t="shared" si="0"/>
        <v>1</v>
      </c>
      <c r="G26" s="8">
        <v>38899</v>
      </c>
      <c r="H26" s="2" t="s">
        <v>76</v>
      </c>
      <c r="I26" s="2">
        <f t="shared" si="1"/>
        <v>1</v>
      </c>
      <c r="J26" s="2">
        <f t="shared" si="2"/>
        <v>15</v>
      </c>
      <c r="K26" s="3">
        <f>INDEX('성과급 지급액'!$C$5:$G$8,F26,I26)</f>
        <v>5000000</v>
      </c>
      <c r="L26" s="3">
        <f t="shared" si="3"/>
        <v>2500000</v>
      </c>
      <c r="M26" s="3">
        <f t="shared" si="4"/>
        <v>7500000</v>
      </c>
    </row>
    <row r="27" spans="2:13" x14ac:dyDescent="0.3">
      <c r="B27" s="2" t="s">
        <v>35</v>
      </c>
      <c r="C27" s="2" t="s">
        <v>50</v>
      </c>
      <c r="D27" s="2" t="s">
        <v>65</v>
      </c>
      <c r="E27" s="2" t="s">
        <v>70</v>
      </c>
      <c r="F27" s="2">
        <f t="shared" si="0"/>
        <v>2</v>
      </c>
      <c r="G27" s="8">
        <v>39539</v>
      </c>
      <c r="H27" s="2" t="s">
        <v>80</v>
      </c>
      <c r="I27" s="2">
        <f t="shared" si="1"/>
        <v>2</v>
      </c>
      <c r="J27" s="2">
        <f t="shared" si="2"/>
        <v>13</v>
      </c>
      <c r="K27" s="3">
        <f>INDEX('성과급 지급액'!$C$5:$G$8,F27,I27)</f>
        <v>3200000</v>
      </c>
      <c r="L27" s="3">
        <f t="shared" si="3"/>
        <v>2500000</v>
      </c>
      <c r="M27" s="3">
        <f t="shared" si="4"/>
        <v>5700000</v>
      </c>
    </row>
    <row r="28" spans="2:13" x14ac:dyDescent="0.3">
      <c r="B28" s="2" t="s">
        <v>36</v>
      </c>
      <c r="C28" s="2" t="s">
        <v>55</v>
      </c>
      <c r="D28" s="2" t="s">
        <v>65</v>
      </c>
      <c r="E28" s="2" t="s">
        <v>71</v>
      </c>
      <c r="F28" s="2">
        <f t="shared" si="0"/>
        <v>3</v>
      </c>
      <c r="G28" s="8">
        <v>40360</v>
      </c>
      <c r="H28" s="2" t="s">
        <v>82</v>
      </c>
      <c r="I28" s="2">
        <f t="shared" si="1"/>
        <v>3</v>
      </c>
      <c r="J28" s="2">
        <f t="shared" si="2"/>
        <v>11</v>
      </c>
      <c r="K28" s="3">
        <f>INDEX('성과급 지급액'!$C$5:$G$8,F28,I28)</f>
        <v>2400000</v>
      </c>
      <c r="L28" s="3">
        <f t="shared" si="3"/>
        <v>2500000</v>
      </c>
      <c r="M28" s="3">
        <f t="shared" si="4"/>
        <v>4900000</v>
      </c>
    </row>
    <row r="29" spans="2:13" x14ac:dyDescent="0.3">
      <c r="B29" s="2" t="s">
        <v>37</v>
      </c>
      <c r="C29" s="2" t="s">
        <v>61</v>
      </c>
      <c r="D29" s="2" t="s">
        <v>65</v>
      </c>
      <c r="E29" s="2" t="s">
        <v>72</v>
      </c>
      <c r="F29" s="2">
        <f t="shared" si="0"/>
        <v>4</v>
      </c>
      <c r="G29" s="8">
        <v>40787</v>
      </c>
      <c r="H29" s="2" t="s">
        <v>80</v>
      </c>
      <c r="I29" s="2">
        <f t="shared" si="1"/>
        <v>2</v>
      </c>
      <c r="J29" s="2">
        <f t="shared" si="2"/>
        <v>10</v>
      </c>
      <c r="K29" s="3">
        <f>INDEX('성과급 지급액'!$C$5:$G$8,F29,I29)</f>
        <v>2600000</v>
      </c>
      <c r="L29" s="3">
        <f t="shared" si="3"/>
        <v>2500000</v>
      </c>
      <c r="M29" s="3">
        <f t="shared" si="4"/>
        <v>5100000</v>
      </c>
    </row>
    <row r="30" spans="2:13" x14ac:dyDescent="0.3">
      <c r="B30" s="2" t="s">
        <v>38</v>
      </c>
      <c r="C30" s="2" t="s">
        <v>62</v>
      </c>
      <c r="D30" s="2" t="s">
        <v>65</v>
      </c>
      <c r="E30" s="2" t="s">
        <v>72</v>
      </c>
      <c r="F30" s="2">
        <f t="shared" si="0"/>
        <v>4</v>
      </c>
      <c r="G30" s="8">
        <v>41061</v>
      </c>
      <c r="H30" s="2" t="s">
        <v>83</v>
      </c>
      <c r="I30" s="2">
        <f t="shared" si="1"/>
        <v>4</v>
      </c>
      <c r="J30" s="2">
        <f t="shared" si="2"/>
        <v>9</v>
      </c>
      <c r="K30" s="3">
        <f>INDEX('성과급 지급액'!$C$5:$G$8,F30,I30)</f>
        <v>1400000</v>
      </c>
      <c r="L30" s="3">
        <f t="shared" si="3"/>
        <v>2000000</v>
      </c>
      <c r="M30" s="3">
        <f t="shared" si="4"/>
        <v>3400000</v>
      </c>
    </row>
  </sheetData>
  <sortState ref="B5:K29">
    <sortCondition ref="D5:D29"/>
    <sortCondition ref="B5:B29"/>
  </sortState>
  <mergeCells count="2">
    <mergeCell ref="B2:M2"/>
    <mergeCell ref="C4:E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성과급 지급액</vt:lpstr>
      <vt:lpstr>성과급 지급 내역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dcterms:created xsi:type="dcterms:W3CDTF">2014-04-20T13:16:43Z</dcterms:created>
  <dcterms:modified xsi:type="dcterms:W3CDTF">2020-09-25T02:57:00Z</dcterms:modified>
</cp:coreProperties>
</file>